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fileSharing readOnlyRecommended="1"/>
  <workbookPr filterPrivacy="1"/>
  <xr:revisionPtr revIDLastSave="0" documentId="13_ncr:1_{9353FFAD-2108-4F6C-9270-78B53BF1E21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Пример ВОР" sheetId="1" r:id="rId1"/>
  </sheets>
  <definedNames>
    <definedName name="_xlnm.Print_Titles" localSheetId="0">'Пример ВОР'!$13:$13</definedName>
    <definedName name="_xlnm.Print_Area" localSheetId="0">'Пример ВОР'!$A$3:$I$29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21" i="1" l="1"/>
  <c r="D16" i="1"/>
  <c r="D32" i="1" l="1"/>
  <c r="D17" i="1" l="1"/>
</calcChain>
</file>

<file path=xl/sharedStrings.xml><?xml version="1.0" encoding="utf-8"?>
<sst xmlns="http://schemas.openxmlformats.org/spreadsheetml/2006/main" count="173" uniqueCount="111">
  <si>
    <t>Документ</t>
  </si>
  <si>
    <t>Ведомость объемов работ</t>
  </si>
  <si>
    <t>Наименование стройки</t>
  </si>
  <si>
    <t>Наименование объекта капитального строительства</t>
  </si>
  <si>
    <t>Ведомость объемов работ №</t>
  </si>
  <si>
    <t>Дата составления</t>
  </si>
  <si>
    <t>№ п.п.</t>
  </si>
  <si>
    <t>Ед. изм.</t>
  </si>
  <si>
    <t>Объем работ / Количество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</si>
  <si>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</si>
  <si>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</si>
  <si>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</si>
  <si>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</si>
  <si>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</si>
  <si>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</si>
  <si>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Подготовка котлована</t>
  </si>
  <si>
    <t>1</t>
  </si>
  <si>
    <t>м3</t>
  </si>
  <si>
    <t>11,8*8,3*0,4</t>
  </si>
  <si>
    <t>Раздел ПД №4 том №4 - 38.2023_002-КР.pdf</t>
  </si>
  <si>
    <t>114</t>
  </si>
  <si>
    <t>1.1</t>
  </si>
  <si>
    <t>Уплотнение грунта пневматическими трамбовками, группа грунтов: 1-2 (уплотнение подушки)</t>
  </si>
  <si>
    <t>Раздел 2. Фундамент</t>
  </si>
  <si>
    <t>3</t>
  </si>
  <si>
    <t>Устройство подбетонки: t=100 мм, плоской</t>
  </si>
  <si>
    <t>11,0*7,5*0,1</t>
  </si>
  <si>
    <t>3.1</t>
  </si>
  <si>
    <t>Смеси бетонные тяжелого бетона (БСТ), класс В7,5 (М100)</t>
  </si>
  <si>
    <t>4</t>
  </si>
  <si>
    <t>10,8*7,3*0,25</t>
  </si>
  <si>
    <t>4.1</t>
  </si>
  <si>
    <t>Смеси бетонные тяжелого бетона (БСТ), класс В25 (М350)</t>
  </si>
  <si>
    <t>м2</t>
  </si>
  <si>
    <t>(7,3+10,8)*2*0,25</t>
  </si>
  <si>
    <t>Раздел ПД №7 том №7 - 38.2023_002-ПОС.pdf</t>
  </si>
  <si>
    <t>27</t>
  </si>
  <si>
    <t>т</t>
  </si>
  <si>
    <t>86,6*0,001</t>
  </si>
  <si>
    <t>1027,3*0,001</t>
  </si>
  <si>
    <t>Покрытие поверхностей фундамента, соприкасающихся с грунтом битумной мастикой за 2 раза по грунтовке</t>
  </si>
  <si>
    <t>(10,8*2+7,3*2)*0,25</t>
  </si>
  <si>
    <t>Битумная мастика (ТехноНиколь №21 или аналог)</t>
  </si>
  <si>
    <t>(9,1*3,5*0,001)*2</t>
  </si>
  <si>
    <t>Грунтовка битумная  (ТехноНиколь №01 или аналог)</t>
  </si>
  <si>
    <t>9,1*0,3*0,001</t>
  </si>
  <si>
    <t>Иванов И.И.</t>
  </si>
  <si>
    <t>Инженер</t>
  </si>
  <si>
    <t>Петров А.А.</t>
  </si>
  <si>
    <t>Главный инженер проекта</t>
  </si>
  <si>
    <t>5</t>
  </si>
  <si>
    <t>5.1</t>
  </si>
  <si>
    <t xml:space="preserve">38.2023/002-КР-ГЧ </t>
  </si>
  <si>
    <t>38.2023/002-КР-ГЧ</t>
  </si>
  <si>
    <t>38.2023/002-ПОС</t>
  </si>
  <si>
    <t xml:space="preserve">38.2023/002-ПОС </t>
  </si>
  <si>
    <t>114 115</t>
  </si>
  <si>
    <t xml:space="preserve">114 </t>
  </si>
  <si>
    <t>2</t>
  </si>
  <si>
    <t>115 116</t>
  </si>
  <si>
    <t>115</t>
  </si>
  <si>
    <t>6</t>
  </si>
  <si>
    <t>Пример оформления ведомости объемов работ</t>
  </si>
  <si>
    <t xml:space="preserve">Раздел ПД № 4 том № 4 </t>
  </si>
  <si>
    <r>
      <t xml:space="preserve">Строительство </t>
    </r>
    <r>
      <rPr>
        <i/>
        <sz val="11"/>
        <color rgb="FF000000"/>
        <rFont val="Times New Roman"/>
        <family val="1"/>
        <charset val="204"/>
      </rPr>
      <t>объекта капитального строительства</t>
    </r>
  </si>
  <si>
    <r>
      <t xml:space="preserve">Строительство </t>
    </r>
    <r>
      <rPr>
        <i/>
        <sz val="11"/>
        <color rgb="FF000000"/>
        <rFont val="Times New Roman"/>
        <family val="1"/>
        <charset val="204"/>
      </rPr>
      <t>сооружения</t>
    </r>
  </si>
  <si>
    <t>7</t>
  </si>
  <si>
    <t>Устройство основания под фундаменты: песчаного</t>
  </si>
  <si>
    <t>Перевозка песка на 60 км от карьера до строительной площадки</t>
  </si>
  <si>
    <t>Раздел ПД №4 том №4 - 38.2023_002-ПОС.pdf</t>
  </si>
  <si>
    <t>65, 80</t>
  </si>
  <si>
    <t>Песок природный для строительных работ I класс, средний</t>
  </si>
  <si>
    <t>1.2</t>
  </si>
  <si>
    <t>выполнение работ в стесненных условиях, обусловленных следующими факторами (здесь и далее): сети подземных коммуникаций, подлежащие перекладке или подвеске; стесненные условия складирования материалов; ограничение поворота стрелы грузоподъемного крана в соответствии с данными проекта организации строительства</t>
  </si>
  <si>
    <t>выполнение работ в стесненных условиях</t>
  </si>
  <si>
    <t>Раздел 3. Устройство СВСиУ</t>
  </si>
  <si>
    <t>56</t>
  </si>
  <si>
    <t>31,1</t>
  </si>
  <si>
    <t>31,1/10</t>
  </si>
  <si>
    <t>Разборка стальных подмостей</t>
  </si>
  <si>
    <t>Сборка стальных подмостей из инвентарных конструкций</t>
  </si>
  <si>
    <t>Конструкция стальная мостовая инвентарная стоечная и пакетная</t>
  </si>
  <si>
    <t>Перевозка стальных подмостей до строительной площадки на расстояние 70 км</t>
  </si>
  <si>
    <t>11,8*8,3*0,4*1,1</t>
  </si>
  <si>
    <t>11,0*7,5*0,1*1,02</t>
  </si>
  <si>
    <t>10,8*7,3*0,25*1,015</t>
  </si>
  <si>
    <t>Составил, ФИО</t>
  </si>
  <si>
    <t>Составил, должность (проектировщик)</t>
  </si>
  <si>
    <t>Проверил, ФИО</t>
  </si>
  <si>
    <t>Проверил, должность (заказчик)</t>
  </si>
  <si>
    <t>количество в графе 4 указано с учётом нормы расхода 10%</t>
  </si>
  <si>
    <t>количество в графе 4 указано с учётом насыпной плотности согласно данным паспорта - 1,5 т/м3</t>
  </si>
  <si>
    <t>количество в графе 4 указано с учетом нормы расхода 2%</t>
  </si>
  <si>
    <t>количество в графе 4 указано с  учетом нормы расхода 1,5 %</t>
  </si>
  <si>
    <t>количество в графе 4 указано на 2 слоя</t>
  </si>
  <si>
    <t>количество в графе 4 указано в соответствии с решениями ПОС - с учетом 10-ти кратной оборачиваемости</t>
  </si>
  <si>
    <t>Основание (наименование раздела (подраздела) ПД, акта, содержащего перечень дефектов (при капитальном ремонте))</t>
  </si>
  <si>
    <t>Опалубка инвентарная (амортизация)</t>
  </si>
  <si>
    <t>5.2</t>
  </si>
  <si>
    <t>Устройство монолитных железобетонных конструкций фундаментных плит с бетонированием автобетононасосом и применением инвентарной опалубки</t>
  </si>
  <si>
    <t>Сталь арматурная рифленая свариваемая, класс А240, диаметр 10 мм</t>
  </si>
  <si>
    <t>Сталь арматурная рифленая свариваемая,  класс А500С, диаметр 12 мм</t>
  </si>
  <si>
    <t>(указывается нормативная оборачиваемость палубы и опорных, поддерживающих, крепежных элементов опалубки, которые принимаются по данным общих положений ГЭСН 81-02-06-… или техническим данным)</t>
  </si>
  <si>
    <t>4.2</t>
  </si>
  <si>
    <t>4.3</t>
  </si>
  <si>
    <t>4.4</t>
  </si>
  <si>
    <t>11,8*8,3*0,4*1,1*1,5</t>
  </si>
  <si>
    <t>Наименование и описание работ/услуг, наименование ресурсов по проекту</t>
  </si>
  <si>
    <t>Формула расчета объемов работ и расхода строительных ресурсов</t>
  </si>
  <si>
    <t>ВОР-38.2023-002-КР-0001</t>
  </si>
  <si>
    <t>армирование предусмотрено пространственными каркасами, изготовленными в построечных условиях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</si>
</sst>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49" fontId="5" fillId="0" borderId="1" xfId="0" applyNumberFormat="1" applyFont="1" applyFill="1" applyBorder="1" applyAlignment="1" applyProtection="1">
      <alignment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164" fontId="1" fillId="2" borderId="1" xfId="0" applyNumberFormat="1" applyFont="1" applyFill="1" applyBorder="1" applyAlignment="1" applyProtection="1">
      <alignment horizontal="right" vertical="top" wrapText="1"/>
    </xf>
    <xf numFmtId="49" fontId="5" fillId="2" borderId="1" xfId="0" applyNumberFormat="1" applyFont="1" applyFill="1" applyBorder="1" applyAlignment="1" applyProtection="1">
      <alignment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2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zoomScale="110" zoomScaleNormal="110" workbookViewId="0">
      <selection activeCell="F22" sqref="F22"/>
    </sheetView>
  </sheetViews>
  <sheetFormatPr defaultColWidth="9.1796875" defaultRowHeight="14.25" customHeight="1" x14ac:dyDescent="0.3"/>
  <cols>
    <col min="1" max="1" width="8.1796875" style="1" customWidth="1"/>
    <col min="2" max="2" width="42" style="1" customWidth="1"/>
    <col min="3" max="3" width="12" style="1" customWidth="1"/>
    <col min="4" max="4" width="10.81640625" style="1" customWidth="1"/>
    <col min="5" max="5" width="29" style="1" customWidth="1"/>
    <col min="6" max="6" width="35.26953125" style="1" customWidth="1"/>
    <col min="7" max="7" width="39.26953125" style="1" customWidth="1"/>
    <col min="8" max="8" width="23.81640625" style="1" customWidth="1"/>
    <col min="9" max="9" width="35.81640625" style="1" customWidth="1"/>
    <col min="10" max="16384" width="9.1796875" style="1"/>
  </cols>
  <sheetData>
    <row r="1" spans="1:9" ht="27.65" customHeight="1" x14ac:dyDescent="0.3">
      <c r="A1" s="32" t="s">
        <v>62</v>
      </c>
      <c r="B1" s="32"/>
      <c r="C1" s="32"/>
      <c r="D1" s="32"/>
      <c r="E1" s="32"/>
      <c r="F1" s="32"/>
      <c r="G1" s="32"/>
      <c r="H1" s="32"/>
      <c r="I1" s="32"/>
    </row>
    <row r="3" spans="1:9" ht="14" x14ac:dyDescent="0.3">
      <c r="A3" s="1" t="s">
        <v>0</v>
      </c>
      <c r="C3" s="18" t="s">
        <v>1</v>
      </c>
    </row>
    <row r="4" spans="1:9" ht="14" x14ac:dyDescent="0.3">
      <c r="C4" s="2"/>
    </row>
    <row r="5" spans="1:9" ht="14" x14ac:dyDescent="0.3">
      <c r="A5" s="1" t="s">
        <v>2</v>
      </c>
      <c r="C5" s="2" t="s">
        <v>64</v>
      </c>
    </row>
    <row r="6" spans="1:9" ht="14" x14ac:dyDescent="0.3">
      <c r="A6" s="1" t="s">
        <v>3</v>
      </c>
      <c r="C6" s="2" t="s">
        <v>65</v>
      </c>
    </row>
    <row r="7" spans="1:9" ht="14" x14ac:dyDescent="0.3">
      <c r="A7" s="1" t="s">
        <v>4</v>
      </c>
      <c r="C7" s="31" t="s">
        <v>109</v>
      </c>
    </row>
    <row r="8" spans="1:9" ht="45" customHeight="1" x14ac:dyDescent="0.3">
      <c r="A8" s="36" t="s">
        <v>96</v>
      </c>
      <c r="B8" s="36"/>
      <c r="C8" s="2" t="s">
        <v>63</v>
      </c>
    </row>
    <row r="9" spans="1:9" ht="14" x14ac:dyDescent="0.3">
      <c r="A9" s="1" t="s">
        <v>5</v>
      </c>
      <c r="C9" s="3">
        <v>46007</v>
      </c>
    </row>
    <row r="10" spans="1:9" ht="14" x14ac:dyDescent="0.3">
      <c r="C10" s="2"/>
    </row>
    <row r="11" spans="1:9" ht="34.5" customHeight="1" x14ac:dyDescent="0.3">
      <c r="C11" s="4"/>
      <c r="D11" s="4"/>
    </row>
    <row r="12" spans="1:9" ht="105" customHeight="1" x14ac:dyDescent="0.3">
      <c r="A12" s="5" t="s">
        <v>6</v>
      </c>
      <c r="B12" s="30" t="s">
        <v>107</v>
      </c>
      <c r="C12" s="5" t="s">
        <v>7</v>
      </c>
      <c r="D12" s="5" t="s">
        <v>8</v>
      </c>
      <c r="E12" s="30" t="s">
        <v>108</v>
      </c>
      <c r="F12" s="5" t="s">
        <v>9</v>
      </c>
      <c r="G12" s="5" t="s">
        <v>10</v>
      </c>
      <c r="H12" s="5" t="s">
        <v>11</v>
      </c>
      <c r="I12" s="5" t="s">
        <v>12</v>
      </c>
    </row>
    <row r="13" spans="1:9" ht="14" x14ac:dyDescent="0.3">
      <c r="A13" s="6">
        <v>1</v>
      </c>
      <c r="B13" s="6">
        <v>2</v>
      </c>
      <c r="C13" s="7">
        <v>3</v>
      </c>
      <c r="D13" s="5">
        <v>4</v>
      </c>
      <c r="E13" s="6">
        <v>5</v>
      </c>
      <c r="F13" s="8" t="s">
        <v>61</v>
      </c>
      <c r="G13" s="8" t="s">
        <v>13</v>
      </c>
      <c r="H13" s="8" t="s">
        <v>14</v>
      </c>
      <c r="I13" s="6">
        <v>7</v>
      </c>
    </row>
    <row r="14" spans="1:9" s="9" customFormat="1" ht="15" customHeight="1" x14ac:dyDescent="0.3">
      <c r="A14" s="33" t="s">
        <v>15</v>
      </c>
      <c r="B14" s="34"/>
      <c r="C14" s="34"/>
      <c r="D14" s="34"/>
      <c r="E14" s="34"/>
      <c r="F14" s="34"/>
      <c r="G14" s="34"/>
      <c r="H14" s="34"/>
      <c r="I14" s="35"/>
    </row>
    <row r="15" spans="1:9" s="9" customFormat="1" ht="28" x14ac:dyDescent="0.3">
      <c r="A15" s="10" t="s">
        <v>16</v>
      </c>
      <c r="B15" s="11" t="s">
        <v>67</v>
      </c>
      <c r="C15" s="10" t="s">
        <v>17</v>
      </c>
      <c r="D15" s="12">
        <v>39.176000000000002</v>
      </c>
      <c r="E15" s="13" t="s">
        <v>18</v>
      </c>
      <c r="F15" s="14" t="s">
        <v>52</v>
      </c>
      <c r="G15" s="14" t="s">
        <v>19</v>
      </c>
      <c r="H15" s="11" t="s">
        <v>56</v>
      </c>
      <c r="I15" s="20"/>
    </row>
    <row r="16" spans="1:9" s="9" customFormat="1" ht="28" x14ac:dyDescent="0.3">
      <c r="A16" s="10" t="s">
        <v>21</v>
      </c>
      <c r="B16" s="11" t="s">
        <v>71</v>
      </c>
      <c r="C16" s="10" t="s">
        <v>17</v>
      </c>
      <c r="D16" s="22">
        <f>39.176*110%</f>
        <v>43.093600000000002</v>
      </c>
      <c r="E16" s="13" t="s">
        <v>83</v>
      </c>
      <c r="F16" s="14" t="s">
        <v>52</v>
      </c>
      <c r="G16" s="14" t="s">
        <v>19</v>
      </c>
      <c r="H16" s="11" t="s">
        <v>57</v>
      </c>
      <c r="I16" s="23" t="s">
        <v>90</v>
      </c>
    </row>
    <row r="17" spans="1:9" s="9" customFormat="1" ht="39" x14ac:dyDescent="0.3">
      <c r="A17" s="10" t="s">
        <v>72</v>
      </c>
      <c r="B17" s="11" t="s">
        <v>68</v>
      </c>
      <c r="C17" s="10" t="s">
        <v>37</v>
      </c>
      <c r="D17" s="12">
        <f>D16*1.5</f>
        <v>64.6404</v>
      </c>
      <c r="E17" s="27" t="s">
        <v>106</v>
      </c>
      <c r="F17" s="14" t="s">
        <v>54</v>
      </c>
      <c r="G17" s="14" t="s">
        <v>69</v>
      </c>
      <c r="H17" s="11" t="s">
        <v>70</v>
      </c>
      <c r="I17" s="20" t="s">
        <v>91</v>
      </c>
    </row>
    <row r="18" spans="1:9" s="9" customFormat="1" ht="42" x14ac:dyDescent="0.3">
      <c r="A18" s="10" t="s">
        <v>58</v>
      </c>
      <c r="B18" s="11" t="s">
        <v>22</v>
      </c>
      <c r="C18" s="10" t="s">
        <v>17</v>
      </c>
      <c r="D18" s="12">
        <v>39.176000000000002</v>
      </c>
      <c r="E18" s="13" t="s">
        <v>18</v>
      </c>
      <c r="F18" s="14" t="s">
        <v>52</v>
      </c>
      <c r="G18" s="14" t="s">
        <v>19</v>
      </c>
      <c r="H18" s="11" t="s">
        <v>56</v>
      </c>
      <c r="I18" s="20"/>
    </row>
    <row r="19" spans="1:9" s="9" customFormat="1" ht="14" x14ac:dyDescent="0.3">
      <c r="A19" s="33" t="s">
        <v>23</v>
      </c>
      <c r="B19" s="34"/>
      <c r="C19" s="34"/>
      <c r="D19" s="34"/>
      <c r="E19" s="34"/>
      <c r="F19" s="34"/>
      <c r="G19" s="34"/>
      <c r="H19" s="34"/>
      <c r="I19" s="35"/>
    </row>
    <row r="20" spans="1:9" s="9" customFormat="1" ht="117" x14ac:dyDescent="0.3">
      <c r="A20" s="10" t="s">
        <v>24</v>
      </c>
      <c r="B20" s="11" t="s">
        <v>25</v>
      </c>
      <c r="C20" s="10" t="s">
        <v>17</v>
      </c>
      <c r="D20" s="15">
        <v>8.25</v>
      </c>
      <c r="E20" s="13" t="s">
        <v>26</v>
      </c>
      <c r="F20" s="14" t="s">
        <v>52</v>
      </c>
      <c r="G20" s="14" t="s">
        <v>19</v>
      </c>
      <c r="H20" s="11" t="s">
        <v>59</v>
      </c>
      <c r="I20" s="20" t="s">
        <v>73</v>
      </c>
    </row>
    <row r="21" spans="1:9" s="9" customFormat="1" ht="28" x14ac:dyDescent="0.3">
      <c r="A21" s="10" t="s">
        <v>27</v>
      </c>
      <c r="B21" s="11" t="s">
        <v>28</v>
      </c>
      <c r="C21" s="10" t="s">
        <v>17</v>
      </c>
      <c r="D21" s="15">
        <f>8.25*1.02</f>
        <v>8.4150000000000009</v>
      </c>
      <c r="E21" s="13" t="s">
        <v>84</v>
      </c>
      <c r="F21" s="14" t="s">
        <v>53</v>
      </c>
      <c r="G21" s="14" t="s">
        <v>19</v>
      </c>
      <c r="H21" s="11" t="s">
        <v>60</v>
      </c>
      <c r="I21" s="20" t="s">
        <v>92</v>
      </c>
    </row>
    <row r="22" spans="1:9" s="9" customFormat="1" ht="56" x14ac:dyDescent="0.3">
      <c r="A22" s="10" t="s">
        <v>29</v>
      </c>
      <c r="B22" s="11" t="s">
        <v>99</v>
      </c>
      <c r="C22" s="10" t="s">
        <v>17</v>
      </c>
      <c r="D22" s="15">
        <v>19.71</v>
      </c>
      <c r="E22" s="13" t="s">
        <v>30</v>
      </c>
      <c r="F22" s="14" t="s">
        <v>53</v>
      </c>
      <c r="G22" s="14" t="s">
        <v>19</v>
      </c>
      <c r="H22" s="11" t="s">
        <v>60</v>
      </c>
      <c r="I22" s="20" t="s">
        <v>74</v>
      </c>
    </row>
    <row r="23" spans="1:9" s="9" customFormat="1" ht="28" x14ac:dyDescent="0.3">
      <c r="A23" s="10" t="s">
        <v>31</v>
      </c>
      <c r="B23" s="11" t="s">
        <v>32</v>
      </c>
      <c r="C23" s="10" t="s">
        <v>17</v>
      </c>
      <c r="D23" s="15">
        <f>19.71*1.015</f>
        <v>20.005649999999999</v>
      </c>
      <c r="E23" s="13" t="s">
        <v>85</v>
      </c>
      <c r="F23" s="14" t="s">
        <v>52</v>
      </c>
      <c r="G23" s="14" t="s">
        <v>19</v>
      </c>
      <c r="H23" s="11" t="s">
        <v>60</v>
      </c>
      <c r="I23" s="20" t="s">
        <v>93</v>
      </c>
    </row>
    <row r="24" spans="1:9" s="9" customFormat="1" ht="78" x14ac:dyDescent="0.3">
      <c r="A24" s="24" t="s">
        <v>103</v>
      </c>
      <c r="B24" s="25" t="s">
        <v>97</v>
      </c>
      <c r="C24" s="24" t="s">
        <v>33</v>
      </c>
      <c r="D24" s="26">
        <v>9.0500000000000007</v>
      </c>
      <c r="E24" s="27" t="s">
        <v>34</v>
      </c>
      <c r="F24" s="28" t="s">
        <v>55</v>
      </c>
      <c r="G24" s="28" t="s">
        <v>35</v>
      </c>
      <c r="H24" s="25" t="s">
        <v>36</v>
      </c>
      <c r="I24" s="29" t="s">
        <v>102</v>
      </c>
    </row>
    <row r="25" spans="1:9" s="9" customFormat="1" ht="39" x14ac:dyDescent="0.3">
      <c r="A25" s="10" t="s">
        <v>104</v>
      </c>
      <c r="B25" s="11" t="s">
        <v>100</v>
      </c>
      <c r="C25" s="10" t="s">
        <v>37</v>
      </c>
      <c r="D25" s="16">
        <v>8.6599999999999996E-2</v>
      </c>
      <c r="E25" s="13" t="s">
        <v>38</v>
      </c>
      <c r="F25" s="14" t="s">
        <v>52</v>
      </c>
      <c r="G25" s="14" t="s">
        <v>19</v>
      </c>
      <c r="H25" s="11" t="s">
        <v>20</v>
      </c>
      <c r="I25" s="20" t="s">
        <v>110</v>
      </c>
    </row>
    <row r="26" spans="1:9" s="9" customFormat="1" ht="39" x14ac:dyDescent="0.3">
      <c r="A26" s="10" t="s">
        <v>105</v>
      </c>
      <c r="B26" s="11" t="s">
        <v>101</v>
      </c>
      <c r="C26" s="10" t="s">
        <v>37</v>
      </c>
      <c r="D26" s="16">
        <v>1.0273000000000001</v>
      </c>
      <c r="E26" s="13" t="s">
        <v>39</v>
      </c>
      <c r="F26" s="14" t="s">
        <v>52</v>
      </c>
      <c r="G26" s="14" t="s">
        <v>19</v>
      </c>
      <c r="H26" s="11" t="s">
        <v>20</v>
      </c>
      <c r="I26" s="20" t="s">
        <v>110</v>
      </c>
    </row>
    <row r="27" spans="1:9" s="9" customFormat="1" ht="42" x14ac:dyDescent="0.3">
      <c r="A27" s="10" t="s">
        <v>50</v>
      </c>
      <c r="B27" s="11" t="s">
        <v>40</v>
      </c>
      <c r="C27" s="10" t="s">
        <v>33</v>
      </c>
      <c r="D27" s="15">
        <v>9.0500000000000007</v>
      </c>
      <c r="E27" s="13" t="s">
        <v>41</v>
      </c>
      <c r="F27" s="14" t="s">
        <v>52</v>
      </c>
      <c r="G27" s="14" t="s">
        <v>19</v>
      </c>
      <c r="H27" s="11" t="s">
        <v>20</v>
      </c>
      <c r="I27" s="20" t="s">
        <v>74</v>
      </c>
    </row>
    <row r="28" spans="1:9" s="9" customFormat="1" ht="28" x14ac:dyDescent="0.3">
      <c r="A28" s="10" t="s">
        <v>51</v>
      </c>
      <c r="B28" s="11" t="s">
        <v>42</v>
      </c>
      <c r="C28" s="10" t="s">
        <v>37</v>
      </c>
      <c r="D28" s="16">
        <v>6.3700000000000007E-2</v>
      </c>
      <c r="E28" s="13" t="s">
        <v>43</v>
      </c>
      <c r="F28" s="14" t="s">
        <v>53</v>
      </c>
      <c r="G28" s="14" t="s">
        <v>19</v>
      </c>
      <c r="H28" s="11" t="s">
        <v>20</v>
      </c>
      <c r="I28" s="20" t="s">
        <v>94</v>
      </c>
    </row>
    <row r="29" spans="1:9" s="9" customFormat="1" ht="28" x14ac:dyDescent="0.3">
      <c r="A29" s="10" t="s">
        <v>98</v>
      </c>
      <c r="B29" s="11" t="s">
        <v>44</v>
      </c>
      <c r="C29" s="10" t="s">
        <v>37</v>
      </c>
      <c r="D29" s="17">
        <v>2.7299999999999998E-3</v>
      </c>
      <c r="E29" s="13" t="s">
        <v>45</v>
      </c>
      <c r="F29" s="14" t="s">
        <v>53</v>
      </c>
      <c r="G29" s="14" t="s">
        <v>19</v>
      </c>
      <c r="H29" s="11" t="s">
        <v>20</v>
      </c>
      <c r="I29" s="21"/>
    </row>
    <row r="30" spans="1:9" ht="14" x14ac:dyDescent="0.3">
      <c r="A30" s="33" t="s">
        <v>75</v>
      </c>
      <c r="B30" s="34"/>
      <c r="C30" s="34"/>
      <c r="D30" s="34"/>
      <c r="E30" s="34"/>
      <c r="F30" s="34"/>
      <c r="G30" s="34"/>
      <c r="H30" s="34"/>
      <c r="I30" s="35"/>
    </row>
    <row r="31" spans="1:9" ht="28" x14ac:dyDescent="0.3">
      <c r="A31" s="10" t="s">
        <v>61</v>
      </c>
      <c r="B31" s="11" t="s">
        <v>80</v>
      </c>
      <c r="C31" s="10" t="s">
        <v>37</v>
      </c>
      <c r="D31" s="19">
        <v>31.1</v>
      </c>
      <c r="E31" s="13" t="s">
        <v>77</v>
      </c>
      <c r="F31" s="14" t="s">
        <v>54</v>
      </c>
      <c r="G31" s="14" t="s">
        <v>35</v>
      </c>
      <c r="H31" s="11" t="s">
        <v>76</v>
      </c>
      <c r="I31" s="21"/>
    </row>
    <row r="32" spans="1:9" ht="39" x14ac:dyDescent="0.3">
      <c r="A32" s="10" t="s">
        <v>13</v>
      </c>
      <c r="B32" s="11" t="s">
        <v>81</v>
      </c>
      <c r="C32" s="10" t="s">
        <v>37</v>
      </c>
      <c r="D32" s="15">
        <f>31.1/10</f>
        <v>3.1100000000000003</v>
      </c>
      <c r="E32" s="13" t="s">
        <v>78</v>
      </c>
      <c r="F32" s="14" t="s">
        <v>54</v>
      </c>
      <c r="G32" s="14" t="s">
        <v>35</v>
      </c>
      <c r="H32" s="11" t="s">
        <v>76</v>
      </c>
      <c r="I32" s="20" t="s">
        <v>95</v>
      </c>
    </row>
    <row r="33" spans="1:9" ht="28" x14ac:dyDescent="0.3">
      <c r="A33" s="10" t="s">
        <v>14</v>
      </c>
      <c r="B33" s="11" t="s">
        <v>82</v>
      </c>
      <c r="C33" s="10" t="s">
        <v>37</v>
      </c>
      <c r="D33" s="19">
        <v>31.1</v>
      </c>
      <c r="E33" s="13" t="s">
        <v>77</v>
      </c>
      <c r="F33" s="14" t="s">
        <v>54</v>
      </c>
      <c r="G33" s="14" t="s">
        <v>35</v>
      </c>
      <c r="H33" s="11" t="s">
        <v>76</v>
      </c>
      <c r="I33" s="20"/>
    </row>
    <row r="34" spans="1:9" ht="28" x14ac:dyDescent="0.3">
      <c r="A34" s="10" t="s">
        <v>66</v>
      </c>
      <c r="B34" s="11" t="s">
        <v>79</v>
      </c>
      <c r="C34" s="10" t="s">
        <v>37</v>
      </c>
      <c r="D34" s="19">
        <v>31.1</v>
      </c>
      <c r="E34" s="13" t="s">
        <v>77</v>
      </c>
      <c r="F34" s="14" t="s">
        <v>54</v>
      </c>
      <c r="G34" s="14" t="s">
        <v>35</v>
      </c>
      <c r="H34" s="11" t="s">
        <v>76</v>
      </c>
      <c r="I34" s="21"/>
    </row>
    <row r="37" spans="1:9" ht="14.25" customHeight="1" x14ac:dyDescent="0.3">
      <c r="A37" s="1" t="s">
        <v>86</v>
      </c>
      <c r="C37" s="1" t="s">
        <v>46</v>
      </c>
    </row>
    <row r="38" spans="1:9" ht="14.25" customHeight="1" x14ac:dyDescent="0.3">
      <c r="A38" s="1" t="s">
        <v>87</v>
      </c>
      <c r="C38" s="1" t="s">
        <v>47</v>
      </c>
    </row>
    <row r="39" spans="1:9" ht="14.25" customHeight="1" x14ac:dyDescent="0.3">
      <c r="A39" s="1" t="s">
        <v>88</v>
      </c>
      <c r="C39" s="1" t="s">
        <v>48</v>
      </c>
    </row>
    <row r="40" spans="1:9" ht="14.25" customHeight="1" x14ac:dyDescent="0.3">
      <c r="A40" s="1" t="s">
        <v>89</v>
      </c>
      <c r="C40" s="1" t="s">
        <v>49</v>
      </c>
    </row>
  </sheetData>
  <mergeCells count="5">
    <mergeCell ref="A1:I1"/>
    <mergeCell ref="A14:I14"/>
    <mergeCell ref="A19:I19"/>
    <mergeCell ref="A30:I30"/>
    <mergeCell ref="A8:B8"/>
  </mergeCells>
  <pageMargins left="0.31496062874794001" right="0.31496062874794001" top="0.78740155696868896" bottom="0.31496062874794001" header="0.19685038924217199" footer="0.19685038924217199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Пример ВОР</vt:lpstr>
      <vt:lpstr>'Пример ВОР'!Заголовки_для_печати</vt:lpstr>
      <vt:lpstr>'Пример ВОР'!Область_печати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2026-02-19T08:25:11Z</dcterms:created>
  <dcterms:modified xsi:type="dcterms:W3CDTF">2026-02-19T08:25:50Z</dcterms:modified>
</cp:coreProperties>
</file>